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7"/>
  <c r="Q32"/>
  <c r="Q1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32"/>
  <c r="I31" s="1"/>
  <c r="S31" s="1"/>
  <c r="H22"/>
  <c r="I21" s="1"/>
  <c r="S21" s="1"/>
  <c r="H17"/>
  <c r="I16" s="1"/>
  <c r="S16" s="1"/>
  <c r="H37"/>
  <c r="I36" s="1"/>
  <c r="S36" s="1"/>
  <c r="R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<sst xmlns="http://schemas.openxmlformats.org/spreadsheetml/2006/main" count="116" uniqueCount="75">
  <si>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</si>
  <si>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</si>
  <si>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</si>
  <si>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Odry</t>
  </si>
  <si>
    <t>Datum:  </t>
  </si>
  <si>
    <t>11.2.2023</t>
  </si>
  <si>
    <t>Domácí</t>
  </si>
  <si>
    <t xml:space="preserve">TJ Odry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</si>
  <si>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</si>
  <si>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</si>
  <si>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</si>
  <si>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</si>
  <si>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</si>
  <si>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</si>
  <si>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</si>
  <si>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</si>
  <si>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</si>
  <si>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</si>
  <si>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</si>
  <si>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</si>
  <si>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</si>
  <si>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Gajdičiar</t>
  </si>
  <si>
    <t>Pernica</t>
  </si>
  <si>
    <t>Ondřej</t>
  </si>
  <si>
    <t>Jan</t>
  </si>
  <si>
    <t>Pavič</t>
  </si>
  <si>
    <t>Rolenc</t>
  </si>
  <si>
    <t>Martin</t>
  </si>
  <si>
    <t>Roman</t>
  </si>
  <si>
    <t>Ševčík st.</t>
  </si>
  <si>
    <t>Zubalík</t>
  </si>
  <si>
    <t>Daniel</t>
  </si>
  <si>
    <t>Karel</t>
  </si>
  <si>
    <t>Kovařík</t>
  </si>
  <si>
    <t>Michal</t>
  </si>
  <si>
    <t>Václav</t>
  </si>
  <si>
    <t>Dvorský</t>
  </si>
  <si>
    <t>Diviš</t>
  </si>
  <si>
    <t>Petr</t>
  </si>
  <si>
    <t>Bronislav</t>
  </si>
  <si>
    <t>Chlevišťan</t>
  </si>
  <si>
    <t>Znojil</t>
  </si>
  <si>
    <t>Miroslav</t>
  </si>
  <si>
    <t>Celkový výkon družstva  </t>
  </si>
  <si>
    <t>Vedoucí družstva         Jméno:</t>
  </si>
  <si>
    <t>Michal Pavič</t>
  </si>
  <si>
    <t>Bodový zisk</t>
  </si>
  <si>
    <t>Bronislav Diviš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</si>
  <si>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</si>
  <si>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</si>
  <si>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</si>
  <si>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</si>
  <si>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</si>
  <si>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</si>
  <si>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</si>
  <si>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</si>
  <si>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</si>
  <si>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</si>
  <si>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</si>
  <si>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</si>
  <si>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</si>
  <si>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</si>
  <si>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</si>
  <si>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</si>
  <si>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</si>
  <si>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</si>
  <si>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</si>
  <si>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</si>
  <si>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</si>
  <si>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</si>
  <si>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Diviš Bronislav</t>
  </si>
  <si>
    <t>Napomínání hráčů za nesportovní chování či vyloučení ze startu:</t>
  </si>
  <si>
    <t>Různé:</t>
  </si>
  <si>
    <t xml:space="preserve">Datum a podpis rozhodčího:  </t>
  </si>
  <si>
    <t>11.2.2023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</si>
</sst>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7" workbookViewId="0">
      <selection activeCell="U27" sqref="U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36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90</v>
      </c>
      <c r="P8" s="12">
        <v>0</v>
      </c>
      <c r="Q8" s="13">
        <f>IF(AND(ISBLANK(N8),ISBLANK(O8)),"",N8+O8)</f>
        <v>195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54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104</v>
      </c>
      <c r="O9" s="18">
        <v>45</v>
      </c>
      <c r="P9" s="18">
        <v>1</v>
      </c>
      <c r="Q9" s="19">
        <f>IF(AND(ISBLANK(N9),ISBLANK(O9)),"",N9+O9)</f>
        <v>149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44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44</v>
      </c>
      <c r="P10" s="18">
        <v>2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63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44</v>
      </c>
      <c r="P11" s="23">
        <v>4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24264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197</v>
      </c>
      <c r="F12" s="28">
        <f>IF(ISNUMBER($G12),SUM(F8:F11),"")</f>
        <v>2</v>
      </c>
      <c r="G12" s="29">
        <f>IF(SUM($G8:$G11)+SUM($Q8:$Q11)&gt;0,SUM(G8:G11),"")</f>
        <v>570</v>
      </c>
      <c r="H12" s="27">
        <f>IF(ISNUMBER($G12),SUM(H8:H11),"")</f>
        <v>1.5</v>
      </c>
      <c r="I12" s="99"/>
      <c r="K12" s="96">
        <v>18793</v>
      </c>
      <c r="L12" s="97"/>
      <c r="M12" s="26" t="s">
        <v>18</v>
      </c>
      <c r="N12" s="27">
        <f>IF(ISNUMBER($G12),SUM(N8:N11),"")</f>
        <v>401</v>
      </c>
      <c r="O12" s="28">
        <f>IF(ISNUMBER($G12),SUM(O8:O11),"")</f>
        <v>223</v>
      </c>
      <c r="P12" s="28">
        <f>IF(ISNUMBER($G12),SUM(P8:P11),"")</f>
        <v>7</v>
      </c>
      <c r="Q12" s="29">
        <f>IF(SUM($G8:$G11)+SUM($Q8:$Q11)&gt;0,SUM(Q8:Q11),"")</f>
        <v>624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53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61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62</v>
      </c>
      <c r="P14" s="18">
        <v>0</v>
      </c>
      <c r="Q14" s="19">
        <f>IF(AND(ISBLANK(N14),ISBLANK(O14)),"",N14+O14)</f>
        <v>160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35</v>
      </c>
      <c r="F15" s="18">
        <v>3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34</v>
      </c>
      <c r="P15" s="18">
        <v>3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44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44</v>
      </c>
      <c r="P16" s="23">
        <v>4</v>
      </c>
      <c r="Q16" s="24">
        <f>IF(AND(ISBLANK(N16),ISBLANK(O16)),"",N16+O16)</f>
        <v>135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177</v>
      </c>
      <c r="F17" s="28">
        <f>IF(ISNUMBER($G17),SUM(F13:F16),"")</f>
        <v>6</v>
      </c>
      <c r="G17" s="29">
        <f>IF(SUM($G13:$G16)+SUM($Q13:$Q16)&gt;0,SUM(G13:G16),"")</f>
        <v>551</v>
      </c>
      <c r="H17" s="27">
        <f>IF(ISNUMBER($G17),SUM(H13:H16),"")</f>
        <v>1</v>
      </c>
      <c r="I17" s="99"/>
      <c r="K17" s="96">
        <v>7080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201</v>
      </c>
      <c r="P17" s="28">
        <f>IF(ISNUMBER($G17),SUM(P13:P16),"")</f>
        <v>7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70</v>
      </c>
      <c r="P18" s="12">
        <v>1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44</v>
      </c>
      <c r="F19" s="18">
        <v>4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36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63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44</v>
      </c>
      <c r="P20" s="18">
        <v>2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24</v>
      </c>
      <c r="F21" s="23">
        <v>4</v>
      </c>
      <c r="G21" s="24">
        <f>IF(AND(ISBLANK(D21),ISBLANK(E21)),"",D21+E21)</f>
        <v>113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26</v>
      </c>
      <c r="P21" s="23">
        <v>7</v>
      </c>
      <c r="Q21" s="24">
        <f>IF(AND(ISBLANK(N21),ISBLANK(O21)),"",N21+O21)</f>
        <v>126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17906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175</v>
      </c>
      <c r="F22" s="28">
        <f>IF(ISNUMBER($G22),SUM(F18:F21),"")</f>
        <v>10</v>
      </c>
      <c r="G22" s="29">
        <f>IF(SUM($G18:$G21)+SUM($Q18:$Q21)&gt;0,SUM(G18:G21),"")</f>
        <v>546</v>
      </c>
      <c r="H22" s="27">
        <f>IF(ISNUMBER($G22),SUM(H18:H21),"")</f>
        <v>2</v>
      </c>
      <c r="I22" s="99"/>
      <c r="K22" s="96">
        <v>7685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176</v>
      </c>
      <c r="P22" s="28">
        <f>IF(ISNUMBER($G22),SUM(P18:P21),"")</f>
        <v>11</v>
      </c>
      <c r="Q22" s="29">
        <f>IF(SUM($G18:$G21)+SUM($Q18:$Q21)&gt;0,SUM(Q18:Q21),"")</f>
        <v>543</v>
      </c>
      <c r="R22" s="27">
        <f>IF(ISNUMBER($G22),SUM(R18:R21),"")</f>
        <v>2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96</v>
      </c>
      <c r="E23" s="12">
        <v>53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51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53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41</v>
      </c>
      <c r="P24" s="18">
        <v>1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52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69</v>
      </c>
      <c r="P25" s="18">
        <v>0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36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63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9261</v>
      </c>
      <c r="B27" s="97"/>
      <c r="C27" s="26" t="s">
        <v>18</v>
      </c>
      <c r="D27" s="27">
        <f>IF(ISNUMBER($G27),SUM(D23:D26),"")</f>
        <v>390</v>
      </c>
      <c r="E27" s="28">
        <f>IF(ISNUMBER($G27),SUM(E23:E26),"")</f>
        <v>194</v>
      </c>
      <c r="F27" s="28">
        <f>IF(ISNUMBER($G27),SUM(F23:F26),"")</f>
        <v>1</v>
      </c>
      <c r="G27" s="29">
        <f>IF(SUM($G23:$G26)+SUM($Q23:$Q26)&gt;0,SUM(G23:G26),"")</f>
        <v>584</v>
      </c>
      <c r="H27" s="27">
        <f>IF(ISNUMBER($G27),SUM(H23:H26),"")</f>
        <v>2</v>
      </c>
      <c r="I27" s="99"/>
      <c r="K27" s="96">
        <v>22405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224</v>
      </c>
      <c r="P27" s="28">
        <f>IF(ISNUMBER($G27),SUM(P23:P26),"")</f>
        <v>3</v>
      </c>
      <c r="Q27" s="29">
        <f>IF(SUM($G23:$G26)+SUM($Q23:$Q26)&gt;0,SUM(Q23:Q26),"")</f>
        <v>580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96</v>
      </c>
      <c r="E28" s="12">
        <v>45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81</v>
      </c>
      <c r="O28" s="12">
        <v>26</v>
      </c>
      <c r="P28" s="12">
        <v>5</v>
      </c>
      <c r="Q28" s="13">
        <f>IF(AND(ISBLANK(N28),ISBLANK(O28)),"",N28+O28)</f>
        <v>107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34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44</v>
      </c>
      <c r="P29" s="18">
        <v>2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45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53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49</v>
      </c>
      <c r="F31" s="23">
        <v>1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44</v>
      </c>
      <c r="P31" s="23">
        <v>3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7046</v>
      </c>
      <c r="B32" s="97"/>
      <c r="C32" s="26" t="s">
        <v>18</v>
      </c>
      <c r="D32" s="27">
        <f>IF(ISNUMBER($G32),SUM(D28:D31),"")</f>
        <v>404</v>
      </c>
      <c r="E32" s="28">
        <f>IF(ISNUMBER($G32),SUM(E28:E31),"")</f>
        <v>173</v>
      </c>
      <c r="F32" s="28">
        <f>IF(ISNUMBER($G32),SUM(F28:F31),"")</f>
        <v>4</v>
      </c>
      <c r="G32" s="29">
        <f>IF(SUM($G28:$G31)+SUM($Q28:$Q31)&gt;0,SUM(G28:G31),"")</f>
        <v>577</v>
      </c>
      <c r="H32" s="27">
        <f>IF(ISNUMBER($G32),SUM(H28:H31),"")</f>
        <v>4</v>
      </c>
      <c r="I32" s="99"/>
      <c r="K32" s="96">
        <v>9446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167</v>
      </c>
      <c r="P32" s="28">
        <f>IF(ISNUMBER($G32),SUM(P28:P31),"")</f>
        <v>11</v>
      </c>
      <c r="Q32" s="29">
        <f>IF(SUM($G28:$G31)+SUM($Q28:$Q31)&gt;0,SUM(Q28:Q31),"")</f>
        <v>505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34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50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54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49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101</v>
      </c>
      <c r="E35" s="18">
        <v>27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44</v>
      </c>
      <c r="P35" s="18">
        <v>2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71</v>
      </c>
      <c r="E36" s="23">
        <v>51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43</v>
      </c>
      <c r="P36" s="23">
        <v>1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166</v>
      </c>
      <c r="F37" s="28">
        <f>IF(ISNUMBER($G37),SUM(F33:F36),"")</f>
        <v>6</v>
      </c>
      <c r="G37" s="29">
        <f>IF(SUM($G33:$G36)+SUM($Q33:$Q36)&gt;0,SUM(G33:G36),"")</f>
        <v>521</v>
      </c>
      <c r="H37" s="27">
        <f>IF(ISNUMBER($G37),SUM(H33:H36),"")</f>
        <v>1</v>
      </c>
      <c r="I37" s="99"/>
      <c r="K37" s="96">
        <v>7198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186</v>
      </c>
      <c r="P37" s="28">
        <f>IF(ISNUMBER($G37),SUM(P33:P36),"")</f>
        <v>3</v>
      </c>
      <c r="Q37" s="29">
        <f>IF(SUM($G33:$G36)+SUM($Q33:$Q36)&gt;0,SUM(Q33:Q36),"")</f>
        <v>534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2267</v>
      </c>
      <c r="E39" s="34">
        <f>IF(ISNUMBER($G39),SUM(E12,E17,E22,E27,E32,E37),"")</f>
        <v>1082</v>
      </c>
      <c r="F39" s="34">
        <f>IF(ISNUMBER($G39),SUM(F12,F17,F22,F27,F32,F37),"")</f>
        <v>29</v>
      </c>
      <c r="G39" s="35">
        <f>IF(SUM($G$8:$G$37)+SUM($Q$8:$Q$37)&gt;0,SUM(G12,G17,G22,G27,G32,G37),"")</f>
        <v>3349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2175</v>
      </c>
      <c r="O39" s="34">
        <f>IF(ISNUMBER($G39),SUM(O12,O17,O22,O27,O32,O37),"")</f>
        <v>1177</v>
      </c>
      <c r="P39" s="34">
        <f>IF(ISNUMBER($G39),SUM(P12,P17,P22,P27,P32,P37),"")</f>
        <v>42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TJ Prostějov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28</v>
      </c>
      <c r="L57" s="72" t="s">
        <v>69</v>
      </c>
      <c r="M57" s="73"/>
      <c r="N57" s="63">
        <v>10607</v>
      </c>
      <c r="O57" s="72" t="s">
        <v>70</v>
      </c>
      <c r="P57" s="75"/>
      <c r="Q57" s="75"/>
      <c r="R57" s="73"/>
      <c r="S57" s="65">
        <v>9446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2023-02-11T18:51:42Z</dcterms:modified>
</cp:coreProperties>
</file>